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S1\"/>
    </mc:Choice>
  </mc:AlternateContent>
  <xr:revisionPtr revIDLastSave="0" documentId="13_ncr:1_{712BB336-807E-44A4-A0F3-0634BDEB9D7E}" xr6:coauthVersionLast="47" xr6:coauthVersionMax="47" xr10:uidLastSave="{00000000-0000-0000-0000-000000000000}"/>
  <bookViews>
    <workbookView xWindow="28680" yWindow="-2535" windowWidth="29040" windowHeight="15720" xr2:uid="{36D37F03-B9AF-4B86-952E-1F8546D3F95C}"/>
  </bookViews>
  <sheets>
    <sheet name="sof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9" i="1" l="1"/>
  <c r="L99" i="1"/>
  <c r="M99" i="1"/>
  <c r="K100" i="1"/>
  <c r="L100" i="1"/>
  <c r="M100" i="1"/>
  <c r="K101" i="1"/>
  <c r="L101" i="1"/>
  <c r="M101" i="1"/>
  <c r="K102" i="1"/>
  <c r="L102" i="1"/>
  <c r="M102" i="1"/>
  <c r="K103" i="1"/>
  <c r="L103" i="1"/>
  <c r="M103" i="1"/>
  <c r="K104" i="1"/>
  <c r="L104" i="1"/>
  <c r="M104" i="1"/>
  <c r="K105" i="1"/>
  <c r="L105" i="1"/>
  <c r="M105" i="1"/>
  <c r="L98" i="1"/>
  <c r="M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I98" i="1"/>
  <c r="J98" i="1"/>
  <c r="K98" i="1"/>
  <c r="H98" i="1"/>
  <c r="H84" i="1"/>
  <c r="K84" i="1"/>
  <c r="H87" i="1" l="1"/>
  <c r="I87" i="1"/>
  <c r="J87" i="1"/>
  <c r="K87" i="1"/>
  <c r="L87" i="1"/>
  <c r="M87" i="1"/>
  <c r="H88" i="1"/>
  <c r="I88" i="1"/>
  <c r="J88" i="1"/>
  <c r="K88" i="1"/>
  <c r="L88" i="1"/>
  <c r="M88" i="1"/>
  <c r="H89" i="1"/>
  <c r="I89" i="1"/>
  <c r="J89" i="1"/>
  <c r="K89" i="1"/>
  <c r="L89" i="1"/>
  <c r="M89" i="1"/>
  <c r="H90" i="1"/>
  <c r="I90" i="1"/>
  <c r="J90" i="1"/>
  <c r="K90" i="1"/>
  <c r="L90" i="1"/>
  <c r="M90" i="1"/>
  <c r="H91" i="1"/>
  <c r="I91" i="1"/>
  <c r="J91" i="1"/>
  <c r="K91" i="1"/>
  <c r="L91" i="1"/>
  <c r="M91" i="1"/>
  <c r="H92" i="1"/>
  <c r="I92" i="1"/>
  <c r="J92" i="1"/>
  <c r="K92" i="1"/>
  <c r="L92" i="1"/>
  <c r="M92" i="1"/>
  <c r="H93" i="1"/>
  <c r="I93" i="1"/>
  <c r="J93" i="1"/>
  <c r="K93" i="1"/>
  <c r="L93" i="1"/>
  <c r="M93" i="1"/>
  <c r="H86" i="1"/>
  <c r="I86" i="1"/>
  <c r="J86" i="1"/>
  <c r="K86" i="1"/>
  <c r="L86" i="1"/>
  <c r="M86" i="1"/>
</calcChain>
</file>

<file path=xl/sharedStrings.xml><?xml version="1.0" encoding="utf-8"?>
<sst xmlns="http://schemas.openxmlformats.org/spreadsheetml/2006/main" count="206" uniqueCount="94">
  <si>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</si>
  <si>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</si>
  <si>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</si>
  <si>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</si>
  <si>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</si>
  <si>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</si>
  <si>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</si>
  <si>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LUM:V5.2.4|ABS:V4.3.2|ABS_MEX:V5.1.1|USBCAM:V4.90.34|CELL:V4.1.4|MTP:V14.3.3|FLUOR:V5.1.4|FLUOR_FP:V5.0.2|FLUOR_BOTTOM:V5.0.2|FLUOR_MEM:V5.1.1|FLUOR_MEX:V5.1.1|INJ:V3.1.1|COOLING:V3.0.4|PODI:V1.12.5</t>
  </si>
  <si>
    <t>Date:</t>
  </si>
  <si>
    <t>2025-11-07</t>
  </si>
  <si>
    <t>Time:</t>
  </si>
  <si>
    <t>07:27</t>
  </si>
  <si>
    <t>System</t>
  </si>
  <si>
    <t>PC-CZC026C6MS</t>
  </si>
  <si>
    <t>User</t>
  </si>
  <si>
    <t>PC-CZC026C6MS\COMPUTER</t>
  </si>
  <si>
    <t>Plate</t>
  </si>
  <si>
    <t>[NUN96fb] - Thermo Fisher Scientific-Nunclon 96 Flat Black Cat. No.: 137101/137103/237105/237107/237108/437111/437112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</si>
  <si>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</si>
  <si>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</si>
  <si>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</si>
  <si>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</si>
  <si>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</si>
  <si>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</si>
  <si>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</si>
  <si>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</si>
  <si>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</si>
  <si>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</si>
  <si>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</si>
  <si>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</si>
  <si>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</si>
  <si>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</si>
  <si>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NUN96fb</t>
  </si>
  <si>
    <t>Plate layout</t>
  </si>
  <si>
    <t>Plate area</t>
  </si>
  <si>
    <t>A1-H12</t>
  </si>
  <si>
    <t>Start Time</t>
  </si>
  <si>
    <t>2025-11-07 07:23:10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</si>
  <si>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</si>
  <si>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</si>
  <si>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</si>
  <si>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</si>
  <si>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</si>
  <si>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</si>
  <si>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2025-11-07 07:23:13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</si>
  <si>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</si>
  <si>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</si>
  <si>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</si>
  <si>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</si>
  <si>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</si>
  <si>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</si>
  <si>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</si>
  <si>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</si>
  <si>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</si>
  <si>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</si>
  <si>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2025-11-07 07:23:15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</si>
  <si>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</si>
  <si>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</si>
  <si>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</si>
  <si>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</si>
  <si>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</si>
  <si>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</si>
  <si>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</si>
  <si>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</si>
  <si>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</si>
  <si>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</si>
  <si>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</si>
  <si>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</si>
  <si>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</si>
  <si>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</si>
  <si>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</si>
  <si>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</si>
  <si>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</si>
  <si>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</si>
  <si>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</si>
  <si>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</si>
  <si>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</si>
  <si>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</si>
  <si>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2025-11-07 07:27:43</t>
  </si>
  <si>
    <t>BRET Ratio</t>
  </si>
  <si>
    <t>x-fold over basal</t>
  </si>
  <si>
    <t>Plate Layout</t>
  </si>
  <si>
    <t>DMSO</t>
  </si>
  <si>
    <t>30 µM HDG</t>
  </si>
  <si>
    <t>buffer</t>
  </si>
  <si>
    <t>Tam-NPFF, 10^(-9) M</t>
  </si>
  <si>
    <t>Tam-NPFF, 10^(-8) M</t>
  </si>
  <si>
    <t>Tam-NPFF, 10^(-7.5) M</t>
  </si>
  <si>
    <t>Tam-NPFF, 10^(-7) M</t>
  </si>
  <si>
    <t>Tam-NPFF, 10^(-6.5) M</t>
  </si>
  <si>
    <t>Tam-NPFF, 10^(-6) M</t>
  </si>
  <si>
    <t>Tam-NPFF, 10^(-5.5) M</t>
  </si>
  <si>
    <t>d1-20-Nluc-NPFFR1-eYFP/DMSO</t>
  </si>
  <si>
    <t>d1-20-Nluc-NPFFR1-eYFP/30 µM HDG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</si>
</sst>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/>
    <xf numFmtId="0" fontId="3" fillId="3" borderId="0" xfId="1" applyFont="1" applyFill="1"/>
    <xf numFmtId="0" fontId="2" fillId="0" borderId="0" xfId="1" applyFont="1" applyAlignment="1"/>
    <xf numFmtId="0" fontId="4" fillId="0" borderId="0" xfId="1" applyFont="1"/>
    <xf numFmtId="0" fontId="5" fillId="3" borderId="0" xfId="1" applyFont="1" applyFill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/>
  </cellXfs>
  <cellStyles count="2">
    <cellStyle name="Standard" xfId="0" builtinId="0"/>
    <cellStyle name="Standard 2" xfId="1" xr:uid="{599D2E55-2291-4D70-96A0-399730C92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5B08-F648-4906-B899-A145BFCBAC96}">
  <dimension ref="A1:S105"/>
  <sheetViews>
    <sheetView tabSelected="1" topLeftCell="A34" workbookViewId="0">
      <selection activeCell="I39" sqref="I39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8" t="s">
        <v>81</v>
      </c>
      <c r="H46" s="10"/>
      <c r="I46" s="10"/>
      <c r="J46" s="10"/>
      <c r="K46" s="10"/>
      <c r="L46" s="10"/>
      <c r="M46" s="10"/>
      <c r="N46" s="10" t="s">
        <v>82</v>
      </c>
      <c r="O46" s="10"/>
      <c r="P46" s="10"/>
      <c r="Q46" s="10" t="s">
        <v>83</v>
      </c>
      <c r="R46" s="10"/>
      <c r="S46" s="10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9" t="s">
        <v>57</v>
      </c>
      <c r="H47" s="9" t="s">
        <v>58</v>
      </c>
      <c r="I47" s="9" t="s">
        <v>59</v>
      </c>
      <c r="J47" s="9" t="s">
        <v>60</v>
      </c>
      <c r="K47" s="9" t="s">
        <v>61</v>
      </c>
      <c r="L47" s="9" t="s">
        <v>62</v>
      </c>
      <c r="M47" s="9" t="s">
        <v>63</v>
      </c>
      <c r="N47" s="9">
        <v>7</v>
      </c>
      <c r="O47" s="9">
        <v>8</v>
      </c>
      <c r="P47" s="9">
        <v>9</v>
      </c>
      <c r="Q47" s="9">
        <v>10</v>
      </c>
      <c r="R47" s="9">
        <v>11</v>
      </c>
      <c r="S47" s="9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9" t="s">
        <v>70</v>
      </c>
      <c r="H48" s="12"/>
      <c r="I48" s="12"/>
      <c r="J48" s="12"/>
      <c r="K48" s="12"/>
      <c r="L48" s="12"/>
      <c r="M48" s="12"/>
      <c r="N48" s="10" t="s">
        <v>84</v>
      </c>
      <c r="O48" s="10"/>
      <c r="P48" s="10"/>
      <c r="Q48" s="10" t="s">
        <v>84</v>
      </c>
      <c r="R48" s="10"/>
      <c r="S48" s="10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9" t="s">
        <v>71</v>
      </c>
      <c r="H49" s="12"/>
      <c r="I49" s="12"/>
      <c r="J49" s="12"/>
      <c r="K49" s="12"/>
      <c r="L49" s="12"/>
      <c r="M49" s="12"/>
      <c r="N49" s="10" t="s">
        <v>85</v>
      </c>
      <c r="O49" s="10"/>
      <c r="P49" s="10"/>
      <c r="Q49" s="10" t="s">
        <v>85</v>
      </c>
      <c r="R49" s="10"/>
      <c r="S49" s="10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9" t="s">
        <v>72</v>
      </c>
      <c r="H50" s="12"/>
      <c r="I50" s="12"/>
      <c r="J50" s="12"/>
      <c r="K50" s="12"/>
      <c r="L50" s="12"/>
      <c r="M50" s="12"/>
      <c r="N50" s="10" t="s">
        <v>86</v>
      </c>
      <c r="O50" s="10"/>
      <c r="P50" s="10"/>
      <c r="Q50" s="10" t="s">
        <v>86</v>
      </c>
      <c r="R50" s="10"/>
      <c r="S50" s="10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9" t="s">
        <v>73</v>
      </c>
      <c r="H51" s="12"/>
      <c r="I51" s="12"/>
      <c r="J51" s="12"/>
      <c r="K51" s="12"/>
      <c r="L51" s="12"/>
      <c r="M51" s="12"/>
      <c r="N51" s="10" t="s">
        <v>87</v>
      </c>
      <c r="O51" s="10"/>
      <c r="P51" s="10"/>
      <c r="Q51" s="10" t="s">
        <v>87</v>
      </c>
      <c r="R51" s="10"/>
      <c r="S51" s="10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9" t="s">
        <v>74</v>
      </c>
      <c r="H52" s="12"/>
      <c r="I52" s="12"/>
      <c r="J52" s="12"/>
      <c r="K52" s="12"/>
      <c r="L52" s="12"/>
      <c r="M52" s="12"/>
      <c r="N52" s="10" t="s">
        <v>88</v>
      </c>
      <c r="O52" s="10"/>
      <c r="P52" s="10"/>
      <c r="Q52" s="10" t="s">
        <v>88</v>
      </c>
      <c r="R52" s="10"/>
      <c r="S52" s="10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9" t="s">
        <v>75</v>
      </c>
      <c r="H53" s="12"/>
      <c r="I53" s="12"/>
      <c r="J53" s="12"/>
      <c r="K53" s="12"/>
      <c r="L53" s="12"/>
      <c r="M53" s="12"/>
      <c r="N53" s="10" t="s">
        <v>89</v>
      </c>
      <c r="O53" s="10"/>
      <c r="P53" s="10"/>
      <c r="Q53" s="10" t="s">
        <v>89</v>
      </c>
      <c r="R53" s="10"/>
      <c r="S53" s="10"/>
    </row>
    <row r="54" spans="1:19" x14ac:dyDescent="0.35">
      <c r="A54" s="2"/>
      <c r="B54" s="2"/>
      <c r="C54" s="2"/>
      <c r="D54" s="2"/>
      <c r="E54" s="2"/>
      <c r="F54" s="2"/>
      <c r="G54" s="9" t="s">
        <v>76</v>
      </c>
      <c r="H54" s="12"/>
      <c r="I54" s="12"/>
      <c r="J54" s="12"/>
      <c r="K54" s="12"/>
      <c r="L54" s="12"/>
      <c r="M54" s="12"/>
      <c r="N54" s="10" t="s">
        <v>90</v>
      </c>
      <c r="O54" s="10"/>
      <c r="P54" s="10"/>
      <c r="Q54" s="10" t="s">
        <v>90</v>
      </c>
      <c r="R54" s="10"/>
      <c r="S54" s="10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9" t="s">
        <v>77</v>
      </c>
      <c r="H55" s="12"/>
      <c r="I55" s="12"/>
      <c r="J55" s="12"/>
      <c r="K55" s="12"/>
      <c r="L55" s="12"/>
      <c r="M55" s="12"/>
      <c r="N55" s="10" t="s">
        <v>91</v>
      </c>
      <c r="O55" s="10"/>
      <c r="P55" s="10"/>
      <c r="Q55" s="10" t="s">
        <v>91</v>
      </c>
      <c r="R55" s="10"/>
      <c r="S55" s="10"/>
    </row>
    <row r="56" spans="1:19" x14ac:dyDescent="0.35">
      <c r="A56" s="2" t="s">
        <v>56</v>
      </c>
      <c r="B56" s="2"/>
      <c r="C56" s="2"/>
      <c r="D56" s="2"/>
      <c r="E56" s="2">
        <v>37.4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/>
      <c r="C60" s="2"/>
      <c r="D60" s="2"/>
      <c r="E60" s="2"/>
      <c r="F60" s="2"/>
      <c r="G60" s="2"/>
      <c r="H60" s="2">
        <v>415349</v>
      </c>
      <c r="I60" s="2">
        <v>377683</v>
      </c>
      <c r="J60" s="2">
        <v>435171</v>
      </c>
      <c r="K60" s="2">
        <v>424003</v>
      </c>
      <c r="L60" s="2">
        <v>406442</v>
      </c>
      <c r="M60" s="2">
        <v>421326</v>
      </c>
    </row>
    <row r="61" spans="1:19" x14ac:dyDescent="0.35">
      <c r="A61" s="4" t="s">
        <v>71</v>
      </c>
      <c r="B61" s="2"/>
      <c r="C61" s="2"/>
      <c r="D61" s="2"/>
      <c r="E61" s="2"/>
      <c r="F61" s="2"/>
      <c r="G61" s="2"/>
      <c r="H61" s="2">
        <v>446098</v>
      </c>
      <c r="I61" s="2">
        <v>409251</v>
      </c>
      <c r="J61" s="2">
        <v>406777</v>
      </c>
      <c r="K61" s="2">
        <v>400995</v>
      </c>
      <c r="L61" s="2">
        <v>421997</v>
      </c>
      <c r="M61" s="2">
        <v>397888</v>
      </c>
    </row>
    <row r="62" spans="1:19" x14ac:dyDescent="0.35">
      <c r="A62" s="4" t="s">
        <v>72</v>
      </c>
      <c r="B62" s="2"/>
      <c r="C62" s="2"/>
      <c r="D62" s="2"/>
      <c r="E62" s="2"/>
      <c r="F62" s="2"/>
      <c r="G62" s="2"/>
      <c r="H62" s="2">
        <v>456411</v>
      </c>
      <c r="I62" s="2">
        <v>445229</v>
      </c>
      <c r="J62" s="2">
        <v>472917</v>
      </c>
      <c r="K62" s="2">
        <v>476123</v>
      </c>
      <c r="L62" s="2">
        <v>457619</v>
      </c>
      <c r="M62" s="2">
        <v>459568</v>
      </c>
    </row>
    <row r="63" spans="1:19" x14ac:dyDescent="0.35">
      <c r="A63" s="4" t="s">
        <v>73</v>
      </c>
      <c r="B63" s="2"/>
      <c r="C63" s="2"/>
      <c r="D63" s="2"/>
      <c r="E63" s="2"/>
      <c r="F63" s="2"/>
      <c r="G63" s="2"/>
      <c r="H63" s="2">
        <v>502882</v>
      </c>
      <c r="I63" s="2">
        <v>444761</v>
      </c>
      <c r="J63" s="2">
        <v>446818</v>
      </c>
      <c r="K63" s="2">
        <v>476728</v>
      </c>
      <c r="L63" s="2">
        <v>454448</v>
      </c>
      <c r="M63" s="2">
        <v>465206</v>
      </c>
    </row>
    <row r="64" spans="1:19" x14ac:dyDescent="0.35">
      <c r="A64" s="4" t="s">
        <v>74</v>
      </c>
      <c r="B64" s="2"/>
      <c r="C64" s="2"/>
      <c r="D64" s="2"/>
      <c r="E64" s="2"/>
      <c r="F64" s="2"/>
      <c r="G64" s="2"/>
      <c r="H64" s="2">
        <v>537180</v>
      </c>
      <c r="I64" s="2">
        <v>507202</v>
      </c>
      <c r="J64" s="2">
        <v>494810</v>
      </c>
      <c r="K64" s="2">
        <v>457036</v>
      </c>
      <c r="L64" s="2">
        <v>501597</v>
      </c>
      <c r="M64" s="2">
        <v>515058</v>
      </c>
    </row>
    <row r="65" spans="1:13" x14ac:dyDescent="0.35">
      <c r="A65" s="4" t="s">
        <v>75</v>
      </c>
      <c r="B65" s="2"/>
      <c r="C65" s="2"/>
      <c r="D65" s="2"/>
      <c r="E65" s="2"/>
      <c r="F65" s="2"/>
      <c r="G65" s="2"/>
      <c r="H65" s="2">
        <v>508641</v>
      </c>
      <c r="I65" s="2">
        <v>476924</v>
      </c>
      <c r="J65" s="2">
        <v>543202</v>
      </c>
      <c r="K65" s="2">
        <v>464659</v>
      </c>
      <c r="L65" s="2">
        <v>466018</v>
      </c>
      <c r="M65" s="2">
        <v>534948</v>
      </c>
    </row>
    <row r="66" spans="1:13" x14ac:dyDescent="0.35">
      <c r="A66" s="4" t="s">
        <v>76</v>
      </c>
      <c r="B66" s="2"/>
      <c r="C66" s="2"/>
      <c r="D66" s="2"/>
      <c r="E66" s="2"/>
      <c r="F66" s="2"/>
      <c r="G66" s="2"/>
      <c r="H66" s="2">
        <v>502984</v>
      </c>
      <c r="I66" s="2">
        <v>476520</v>
      </c>
      <c r="J66" s="2">
        <v>431345</v>
      </c>
      <c r="K66" s="2">
        <v>448113</v>
      </c>
      <c r="L66" s="2">
        <v>435999</v>
      </c>
      <c r="M66" s="2">
        <v>469640</v>
      </c>
    </row>
    <row r="67" spans="1:13" x14ac:dyDescent="0.35">
      <c r="A67" s="4" t="s">
        <v>77</v>
      </c>
      <c r="B67" s="2"/>
      <c r="C67" s="2"/>
      <c r="D67" s="2"/>
      <c r="E67" s="2"/>
      <c r="F67" s="2"/>
      <c r="G67" s="2"/>
      <c r="H67" s="2">
        <v>418313</v>
      </c>
      <c r="I67" s="2">
        <v>390184</v>
      </c>
      <c r="J67" s="2">
        <v>421651</v>
      </c>
      <c r="K67" s="2">
        <v>387596</v>
      </c>
      <c r="L67" s="2">
        <v>382562</v>
      </c>
      <c r="M67" s="2">
        <v>458954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/>
      <c r="C72" s="2"/>
      <c r="D72" s="2"/>
      <c r="E72" s="2"/>
      <c r="F72" s="2"/>
      <c r="G72" s="2"/>
      <c r="H72" s="2">
        <v>32254</v>
      </c>
      <c r="I72" s="2">
        <v>30611</v>
      </c>
      <c r="J72" s="2">
        <v>34011</v>
      </c>
      <c r="K72" s="2">
        <v>34889</v>
      </c>
      <c r="L72" s="2">
        <v>32732</v>
      </c>
      <c r="M72" s="2">
        <v>33764</v>
      </c>
    </row>
    <row r="73" spans="1:13" x14ac:dyDescent="0.35">
      <c r="A73" s="4" t="s">
        <v>71</v>
      </c>
      <c r="B73" s="2"/>
      <c r="C73" s="2"/>
      <c r="D73" s="2"/>
      <c r="E73" s="2"/>
      <c r="F73" s="2"/>
      <c r="G73" s="2"/>
      <c r="H73" s="2">
        <v>35096</v>
      </c>
      <c r="I73" s="2">
        <v>30298</v>
      </c>
      <c r="J73" s="2">
        <v>32029</v>
      </c>
      <c r="K73" s="2">
        <v>32754</v>
      </c>
      <c r="L73" s="2">
        <v>33835</v>
      </c>
      <c r="M73" s="2">
        <v>31320</v>
      </c>
    </row>
    <row r="74" spans="1:13" x14ac:dyDescent="0.35">
      <c r="A74" s="4" t="s">
        <v>72</v>
      </c>
      <c r="B74" s="2"/>
      <c r="C74" s="2"/>
      <c r="D74" s="2"/>
      <c r="E74" s="2"/>
      <c r="F74" s="2"/>
      <c r="G74" s="2"/>
      <c r="H74" s="2">
        <v>33628</v>
      </c>
      <c r="I74" s="2">
        <v>34521</v>
      </c>
      <c r="J74" s="2">
        <v>38753</v>
      </c>
      <c r="K74" s="2">
        <v>37596</v>
      </c>
      <c r="L74" s="2">
        <v>36263</v>
      </c>
      <c r="M74" s="2">
        <v>36064</v>
      </c>
    </row>
    <row r="75" spans="1:13" x14ac:dyDescent="0.35">
      <c r="A75" s="4" t="s">
        <v>73</v>
      </c>
      <c r="B75" s="2"/>
      <c r="C75" s="2"/>
      <c r="D75" s="2"/>
      <c r="E75" s="2"/>
      <c r="F75" s="2"/>
      <c r="G75" s="2"/>
      <c r="H75" s="2">
        <v>39634</v>
      </c>
      <c r="I75" s="2">
        <v>34598</v>
      </c>
      <c r="J75" s="2">
        <v>35472</v>
      </c>
      <c r="K75" s="2">
        <v>37857</v>
      </c>
      <c r="L75" s="2">
        <v>35653</v>
      </c>
      <c r="M75" s="2">
        <v>36551</v>
      </c>
    </row>
    <row r="76" spans="1:13" x14ac:dyDescent="0.35">
      <c r="A76" s="4" t="s">
        <v>74</v>
      </c>
      <c r="B76" s="2"/>
      <c r="C76" s="2"/>
      <c r="D76" s="2"/>
      <c r="E76" s="2"/>
      <c r="F76" s="2"/>
      <c r="G76" s="2"/>
      <c r="H76" s="2">
        <v>43369</v>
      </c>
      <c r="I76" s="2">
        <v>39875</v>
      </c>
      <c r="J76" s="2">
        <v>39405</v>
      </c>
      <c r="K76" s="2">
        <v>36048</v>
      </c>
      <c r="L76" s="2">
        <v>39525</v>
      </c>
      <c r="M76" s="2">
        <v>40062</v>
      </c>
    </row>
    <row r="77" spans="1:13" x14ac:dyDescent="0.35">
      <c r="A77" s="4" t="s">
        <v>75</v>
      </c>
      <c r="B77" s="2"/>
      <c r="C77" s="2"/>
      <c r="D77" s="2"/>
      <c r="E77" s="2"/>
      <c r="F77" s="2"/>
      <c r="G77" s="2"/>
      <c r="H77" s="2">
        <v>41294</v>
      </c>
      <c r="I77" s="2">
        <v>39527</v>
      </c>
      <c r="J77" s="2">
        <v>45083</v>
      </c>
      <c r="K77" s="2">
        <v>34765</v>
      </c>
      <c r="L77" s="2">
        <v>37809</v>
      </c>
      <c r="M77" s="2">
        <v>42388</v>
      </c>
    </row>
    <row r="78" spans="1:13" x14ac:dyDescent="0.35">
      <c r="A78" s="4" t="s">
        <v>76</v>
      </c>
      <c r="B78" s="2"/>
      <c r="C78" s="2"/>
      <c r="D78" s="2"/>
      <c r="E78" s="2"/>
      <c r="F78" s="2"/>
      <c r="G78" s="2"/>
      <c r="H78" s="2">
        <v>44160</v>
      </c>
      <c r="I78" s="2">
        <v>42845</v>
      </c>
      <c r="J78" s="2">
        <v>37557</v>
      </c>
      <c r="K78" s="2">
        <v>36259</v>
      </c>
      <c r="L78" s="2">
        <v>36020</v>
      </c>
      <c r="M78" s="2">
        <v>37833</v>
      </c>
    </row>
    <row r="79" spans="1:13" x14ac:dyDescent="0.35">
      <c r="A79" s="4" t="s">
        <v>77</v>
      </c>
      <c r="B79" s="2"/>
      <c r="C79" s="2"/>
      <c r="D79" s="2"/>
      <c r="E79" s="2"/>
      <c r="F79" s="2"/>
      <c r="G79" s="2"/>
      <c r="H79" s="2">
        <v>40926</v>
      </c>
      <c r="I79" s="2">
        <v>38552</v>
      </c>
      <c r="J79" s="2">
        <v>43022</v>
      </c>
      <c r="K79" s="2">
        <v>34889</v>
      </c>
      <c r="L79" s="2">
        <v>34620</v>
      </c>
      <c r="M79" s="2">
        <v>43514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5" t="s">
        <v>79</v>
      </c>
      <c r="B84" s="7"/>
      <c r="C84" s="7"/>
      <c r="D84" s="7"/>
      <c r="E84" s="7"/>
      <c r="F84" s="7"/>
      <c r="G84" s="7"/>
      <c r="H84" s="7">
        <f t="shared" ref="H84" si="0">AVERAGE(H86:J86)</f>
        <v>7.8953370653820215E-2</v>
      </c>
      <c r="I84" s="7"/>
      <c r="J84" s="7"/>
      <c r="K84" s="7">
        <f t="shared" ref="K84" si="1">AVERAGE(K86:M86)</f>
        <v>8.0985093894239371E-2</v>
      </c>
      <c r="L84" s="7"/>
      <c r="M84" s="7"/>
    </row>
    <row r="85" spans="1:13" x14ac:dyDescent="0.35">
      <c r="A85" s="6" t="s">
        <v>57</v>
      </c>
      <c r="B85" s="6" t="s">
        <v>58</v>
      </c>
      <c r="C85" s="6" t="s">
        <v>59</v>
      </c>
      <c r="D85" s="6" t="s">
        <v>60</v>
      </c>
      <c r="E85" s="6" t="s">
        <v>61</v>
      </c>
      <c r="F85" s="6" t="s">
        <v>62</v>
      </c>
      <c r="G85" s="6" t="s">
        <v>63</v>
      </c>
      <c r="H85" s="6" t="s">
        <v>64</v>
      </c>
      <c r="I85" s="6" t="s">
        <v>65</v>
      </c>
      <c r="J85" s="6" t="s">
        <v>66</v>
      </c>
      <c r="K85" s="6" t="s">
        <v>67</v>
      </c>
      <c r="L85" s="6" t="s">
        <v>68</v>
      </c>
      <c r="M85" s="6" t="s">
        <v>69</v>
      </c>
    </row>
    <row r="86" spans="1:13" x14ac:dyDescent="0.35">
      <c r="A86" s="6" t="s">
        <v>70</v>
      </c>
      <c r="B86" s="5"/>
      <c r="C86" s="5"/>
      <c r="D86" s="5"/>
      <c r="E86" s="5"/>
      <c r="F86" s="5"/>
      <c r="G86" s="5"/>
      <c r="H86" s="5">
        <f t="shared" ref="C86:M86" si="2">H72/H60</f>
        <v>7.7655176730893782E-2</v>
      </c>
      <c r="I86" s="5">
        <f t="shared" si="2"/>
        <v>8.1049451524161792E-2</v>
      </c>
      <c r="J86" s="5">
        <f t="shared" si="2"/>
        <v>7.8155483706405071E-2</v>
      </c>
      <c r="K86" s="5">
        <f t="shared" si="2"/>
        <v>8.2284795154751261E-2</v>
      </c>
      <c r="L86" s="5">
        <f t="shared" si="2"/>
        <v>8.0533015780849426E-2</v>
      </c>
      <c r="M86" s="5">
        <f t="shared" si="2"/>
        <v>8.013747074711744E-2</v>
      </c>
    </row>
    <row r="87" spans="1:13" x14ac:dyDescent="0.35">
      <c r="A87" s="6" t="s">
        <v>71</v>
      </c>
      <c r="B87" s="5"/>
      <c r="C87" s="5"/>
      <c r="D87" s="5"/>
      <c r="E87" s="5"/>
      <c r="F87" s="5"/>
      <c r="G87" s="5"/>
      <c r="H87" s="5">
        <f t="shared" ref="B87:M87" si="3">H73/H61</f>
        <v>7.8673296002223725E-2</v>
      </c>
      <c r="I87" s="5">
        <f t="shared" si="3"/>
        <v>7.4032806272922969E-2</v>
      </c>
      <c r="J87" s="5">
        <f t="shared" si="3"/>
        <v>7.8738473414180249E-2</v>
      </c>
      <c r="K87" s="5">
        <f t="shared" si="3"/>
        <v>8.1681816481502259E-2</v>
      </c>
      <c r="L87" s="5">
        <f t="shared" si="3"/>
        <v>8.0178295106363318E-2</v>
      </c>
      <c r="M87" s="5">
        <f t="shared" si="3"/>
        <v>7.8715618465497822E-2</v>
      </c>
    </row>
    <row r="88" spans="1:13" x14ac:dyDescent="0.35">
      <c r="A88" s="6" t="s">
        <v>72</v>
      </c>
      <c r="B88" s="5"/>
      <c r="C88" s="5"/>
      <c r="D88" s="5"/>
      <c r="E88" s="5"/>
      <c r="F88" s="5"/>
      <c r="G88" s="5"/>
      <c r="H88" s="5">
        <f t="shared" ref="B88:M88" si="4">H74/H62</f>
        <v>7.3679205803541106E-2</v>
      </c>
      <c r="I88" s="5">
        <f t="shared" si="4"/>
        <v>7.7535380669273568E-2</v>
      </c>
      <c r="J88" s="5">
        <f t="shared" si="4"/>
        <v>8.1944611845207516E-2</v>
      </c>
      <c r="K88" s="5">
        <f t="shared" si="4"/>
        <v>7.896278902720516E-2</v>
      </c>
      <c r="L88" s="5">
        <f t="shared" si="4"/>
        <v>7.9242776195918435E-2</v>
      </c>
      <c r="M88" s="5">
        <f t="shared" si="4"/>
        <v>7.8473697037217557E-2</v>
      </c>
    </row>
    <row r="89" spans="1:13" x14ac:dyDescent="0.35">
      <c r="A89" s="6" t="s">
        <v>73</v>
      </c>
      <c r="B89" s="5"/>
      <c r="C89" s="5"/>
      <c r="D89" s="5"/>
      <c r="E89" s="5"/>
      <c r="F89" s="5"/>
      <c r="G89" s="5"/>
      <c r="H89" s="5">
        <f t="shared" ref="B89:M89" si="5">H75/H63</f>
        <v>7.8813717730998531E-2</v>
      </c>
      <c r="I89" s="5">
        <f t="shared" si="5"/>
        <v>7.7790094005544555E-2</v>
      </c>
      <c r="J89" s="5">
        <f t="shared" si="5"/>
        <v>7.9388028235209865E-2</v>
      </c>
      <c r="K89" s="5">
        <f t="shared" si="5"/>
        <v>7.9410061922102329E-2</v>
      </c>
      <c r="L89" s="5">
        <f t="shared" si="5"/>
        <v>7.8453420413336625E-2</v>
      </c>
      <c r="M89" s="5">
        <f t="shared" si="5"/>
        <v>7.8569493944618082E-2</v>
      </c>
    </row>
    <row r="90" spans="1:13" x14ac:dyDescent="0.35">
      <c r="A90" s="6" t="s">
        <v>74</v>
      </c>
      <c r="B90" s="5"/>
      <c r="C90" s="5"/>
      <c r="D90" s="5"/>
      <c r="E90" s="5"/>
      <c r="F90" s="5"/>
      <c r="G90" s="5"/>
      <c r="H90" s="5">
        <f t="shared" ref="B90:M90" si="6">H76/H64</f>
        <v>8.0734576864365762E-2</v>
      </c>
      <c r="I90" s="5">
        <f t="shared" si="6"/>
        <v>7.8617592201923492E-2</v>
      </c>
      <c r="J90" s="5">
        <f t="shared" si="6"/>
        <v>7.9636628200723508E-2</v>
      </c>
      <c r="K90" s="5">
        <f t="shared" si="6"/>
        <v>7.887343666582064E-2</v>
      </c>
      <c r="L90" s="5">
        <f t="shared" si="6"/>
        <v>7.8798318171759404E-2</v>
      </c>
      <c r="M90" s="5">
        <f t="shared" si="6"/>
        <v>7.7781531400347145E-2</v>
      </c>
    </row>
    <row r="91" spans="1:13" x14ac:dyDescent="0.35">
      <c r="A91" s="6" t="s">
        <v>75</v>
      </c>
      <c r="B91" s="5"/>
      <c r="C91" s="5"/>
      <c r="D91" s="5"/>
      <c r="E91" s="5"/>
      <c r="F91" s="5"/>
      <c r="G91" s="5"/>
      <c r="H91" s="5">
        <f t="shared" ref="B91:M91" si="7">H77/H65</f>
        <v>8.1184961495435873E-2</v>
      </c>
      <c r="I91" s="5">
        <f t="shared" si="7"/>
        <v>8.2879033137355215E-2</v>
      </c>
      <c r="J91" s="5">
        <f t="shared" si="7"/>
        <v>8.2994907971620138E-2</v>
      </c>
      <c r="K91" s="5">
        <f t="shared" si="7"/>
        <v>7.4818307619135757E-2</v>
      </c>
      <c r="L91" s="5">
        <f t="shared" si="7"/>
        <v>8.1132059276680296E-2</v>
      </c>
      <c r="M91" s="5">
        <f t="shared" si="7"/>
        <v>7.9237608141352056E-2</v>
      </c>
    </row>
    <row r="92" spans="1:13" x14ac:dyDescent="0.35">
      <c r="A92" s="6" t="s">
        <v>76</v>
      </c>
      <c r="B92" s="5"/>
      <c r="C92" s="5"/>
      <c r="D92" s="5"/>
      <c r="E92" s="5"/>
      <c r="F92" s="5"/>
      <c r="G92" s="5"/>
      <c r="H92" s="5">
        <f t="shared" ref="B92:M92" si="8">H78/H66</f>
        <v>8.7796033273424209E-2</v>
      </c>
      <c r="I92" s="5">
        <f t="shared" si="8"/>
        <v>8.9912280701754388E-2</v>
      </c>
      <c r="J92" s="5">
        <f t="shared" si="8"/>
        <v>8.7069515121306618E-2</v>
      </c>
      <c r="K92" s="5">
        <f t="shared" si="8"/>
        <v>8.091485852898711E-2</v>
      </c>
      <c r="L92" s="5">
        <f t="shared" si="8"/>
        <v>8.2614868382725651E-2</v>
      </c>
      <c r="M92" s="5">
        <f t="shared" si="8"/>
        <v>8.0557448258240349E-2</v>
      </c>
    </row>
    <row r="93" spans="1:13" x14ac:dyDescent="0.35">
      <c r="A93" s="6" t="s">
        <v>77</v>
      </c>
      <c r="B93" s="5"/>
      <c r="C93" s="5"/>
      <c r="D93" s="5"/>
      <c r="E93" s="5"/>
      <c r="F93" s="5"/>
      <c r="G93" s="5"/>
      <c r="H93" s="5">
        <f t="shared" ref="B93:M93" si="9">H79/H67</f>
        <v>9.7835831064298745E-2</v>
      </c>
      <c r="I93" s="5">
        <f t="shared" si="9"/>
        <v>9.8804666516310258E-2</v>
      </c>
      <c r="J93" s="5">
        <f t="shared" si="9"/>
        <v>0.10203224941954366</v>
      </c>
      <c r="K93" s="5">
        <f t="shared" si="9"/>
        <v>9.0013828832082893E-2</v>
      </c>
      <c r="L93" s="5">
        <f t="shared" si="9"/>
        <v>9.0495135429028498E-2</v>
      </c>
      <c r="M93" s="5">
        <f t="shared" si="9"/>
        <v>9.4811244699904568E-2</v>
      </c>
    </row>
    <row r="96" spans="1:13" x14ac:dyDescent="0.35">
      <c r="A96" s="5" t="s">
        <v>80</v>
      </c>
      <c r="B96" s="11"/>
      <c r="C96" s="11"/>
      <c r="D96" s="11"/>
      <c r="E96" s="11"/>
      <c r="F96" s="11"/>
      <c r="G96" s="11"/>
      <c r="H96" s="11" t="s">
        <v>92</v>
      </c>
      <c r="I96" s="11"/>
      <c r="J96" s="11"/>
      <c r="K96" s="11" t="s">
        <v>93</v>
      </c>
      <c r="L96" s="11"/>
      <c r="M96" s="11"/>
    </row>
    <row r="97" spans="1:13" x14ac:dyDescent="0.35">
      <c r="A97" s="6" t="s">
        <v>57</v>
      </c>
      <c r="B97" s="6" t="s">
        <v>58</v>
      </c>
      <c r="C97" s="6" t="s">
        <v>59</v>
      </c>
      <c r="D97" s="6" t="s">
        <v>60</v>
      </c>
      <c r="E97" s="6" t="s">
        <v>61</v>
      </c>
      <c r="F97" s="6" t="s">
        <v>62</v>
      </c>
      <c r="G97" s="6" t="s">
        <v>63</v>
      </c>
      <c r="H97" s="6" t="s">
        <v>64</v>
      </c>
      <c r="I97" s="6" t="s">
        <v>65</v>
      </c>
      <c r="J97" s="6" t="s">
        <v>66</v>
      </c>
      <c r="K97" s="6" t="s">
        <v>67</v>
      </c>
      <c r="L97" s="6" t="s">
        <v>68</v>
      </c>
      <c r="M97" s="6" t="s">
        <v>69</v>
      </c>
    </row>
    <row r="98" spans="1:13" x14ac:dyDescent="0.35">
      <c r="A98" s="6" t="s">
        <v>70</v>
      </c>
      <c r="B98" s="5"/>
      <c r="C98" s="5"/>
      <c r="D98" s="5"/>
      <c r="E98" s="5"/>
      <c r="F98" s="5"/>
      <c r="G98" s="5"/>
      <c r="H98" s="5">
        <f>H86-$H$84</f>
        <v>-1.2981939229264328E-3</v>
      </c>
      <c r="I98" s="5">
        <f t="shared" ref="I98:J98" si="10">I86-$H$84</f>
        <v>2.0960808703415768E-3</v>
      </c>
      <c r="J98" s="5">
        <f t="shared" si="10"/>
        <v>-7.9788694741514399E-4</v>
      </c>
      <c r="K98" s="5">
        <f>K86-$K$84</f>
        <v>1.2997012605118902E-3</v>
      </c>
      <c r="L98" s="5">
        <f t="shared" ref="L98:M98" si="11">L86-$K$84</f>
        <v>-4.5207811338994486E-4</v>
      </c>
      <c r="M98" s="5">
        <f t="shared" si="11"/>
        <v>-8.4762314712193143E-4</v>
      </c>
    </row>
    <row r="99" spans="1:13" x14ac:dyDescent="0.35">
      <c r="A99" s="6" t="s">
        <v>71</v>
      </c>
      <c r="B99" s="5"/>
      <c r="C99" s="5"/>
      <c r="D99" s="5"/>
      <c r="E99" s="5"/>
      <c r="F99" s="5"/>
      <c r="G99" s="5"/>
      <c r="H99" s="5">
        <f t="shared" ref="H99:J99" si="12">H87-$H$84</f>
        <v>-2.8007465159649025E-4</v>
      </c>
      <c r="I99" s="5">
        <f t="shared" si="12"/>
        <v>-4.9205643808972466E-3</v>
      </c>
      <c r="J99" s="5">
        <f t="shared" si="12"/>
        <v>-2.1489723963996621E-4</v>
      </c>
      <c r="K99" s="5">
        <f t="shared" ref="K99:M99" si="13">K87-$K$84</f>
        <v>6.9672258726288794E-4</v>
      </c>
      <c r="L99" s="5">
        <f t="shared" si="13"/>
        <v>-8.0679878787605352E-4</v>
      </c>
      <c r="M99" s="5">
        <f t="shared" si="13"/>
        <v>-2.2694754287415492E-3</v>
      </c>
    </row>
    <row r="100" spans="1:13" x14ac:dyDescent="0.35">
      <c r="A100" s="6" t="s">
        <v>72</v>
      </c>
      <c r="B100" s="5"/>
      <c r="C100" s="5"/>
      <c r="D100" s="5"/>
      <c r="E100" s="5"/>
      <c r="F100" s="5"/>
      <c r="G100" s="5"/>
      <c r="H100" s="5">
        <f t="shared" ref="H100:J100" si="14">H88-$H$84</f>
        <v>-5.2741648502791089E-3</v>
      </c>
      <c r="I100" s="5">
        <f t="shared" si="14"/>
        <v>-1.417989984546647E-3</v>
      </c>
      <c r="J100" s="5">
        <f t="shared" si="14"/>
        <v>2.9912411913873005E-3</v>
      </c>
      <c r="K100" s="5">
        <f t="shared" ref="K100:M100" si="15">K88-$K$84</f>
        <v>-2.0223048670342109E-3</v>
      </c>
      <c r="L100" s="5">
        <f t="shared" si="15"/>
        <v>-1.742317698320936E-3</v>
      </c>
      <c r="M100" s="5">
        <f t="shared" si="15"/>
        <v>-2.5113968570218137E-3</v>
      </c>
    </row>
    <row r="101" spans="1:13" x14ac:dyDescent="0.35">
      <c r="A101" s="6" t="s">
        <v>73</v>
      </c>
      <c r="B101" s="5"/>
      <c r="C101" s="5"/>
      <c r="D101" s="5"/>
      <c r="E101" s="5"/>
      <c r="F101" s="5"/>
      <c r="G101" s="5"/>
      <c r="H101" s="5">
        <f t="shared" ref="H101:J101" si="16">H89-$H$84</f>
        <v>-1.3965292282168418E-4</v>
      </c>
      <c r="I101" s="5">
        <f t="shared" si="16"/>
        <v>-1.1632766482756601E-3</v>
      </c>
      <c r="J101" s="5">
        <f t="shared" si="16"/>
        <v>4.3465758138964972E-4</v>
      </c>
      <c r="K101" s="5">
        <f t="shared" ref="K101:M101" si="17">K89-$K$84</f>
        <v>-1.575031972137042E-3</v>
      </c>
      <c r="L101" s="5">
        <f t="shared" si="17"/>
        <v>-2.5316734809027464E-3</v>
      </c>
      <c r="M101" s="5">
        <f t="shared" si="17"/>
        <v>-2.4155999496212888E-3</v>
      </c>
    </row>
    <row r="102" spans="1:13" x14ac:dyDescent="0.35">
      <c r="A102" s="6" t="s">
        <v>74</v>
      </c>
      <c r="B102" s="5"/>
      <c r="C102" s="5"/>
      <c r="D102" s="5"/>
      <c r="E102" s="5"/>
      <c r="F102" s="5"/>
      <c r="G102" s="5"/>
      <c r="H102" s="5">
        <f t="shared" ref="H102:J102" si="18">H90-$H$84</f>
        <v>1.7812062105455467E-3</v>
      </c>
      <c r="I102" s="5">
        <f t="shared" si="18"/>
        <v>-3.3577845189672328E-4</v>
      </c>
      <c r="J102" s="5">
        <f t="shared" si="18"/>
        <v>6.832575469032931E-4</v>
      </c>
      <c r="K102" s="5">
        <f t="shared" ref="K102:M102" si="19">K90-$K$84</f>
        <v>-2.1116572284187313E-3</v>
      </c>
      <c r="L102" s="5">
        <f t="shared" si="19"/>
        <v>-2.1867757224799667E-3</v>
      </c>
      <c r="M102" s="5">
        <f t="shared" si="19"/>
        <v>-3.2035624938922258E-3</v>
      </c>
    </row>
    <row r="103" spans="1:13" x14ac:dyDescent="0.35">
      <c r="A103" s="6" t="s">
        <v>75</v>
      </c>
      <c r="B103" s="5"/>
      <c r="C103" s="5"/>
      <c r="D103" s="5"/>
      <c r="E103" s="5"/>
      <c r="F103" s="5"/>
      <c r="G103" s="5"/>
      <c r="H103" s="5">
        <f t="shared" ref="H103:J103" si="20">H91-$H$84</f>
        <v>2.2315908416156577E-3</v>
      </c>
      <c r="I103" s="5">
        <f t="shared" si="20"/>
        <v>3.9256624835350001E-3</v>
      </c>
      <c r="J103" s="5">
        <f t="shared" si="20"/>
        <v>4.0415373177999231E-3</v>
      </c>
      <c r="K103" s="5">
        <f t="shared" ref="K103:M103" si="21">K91-$K$84</f>
        <v>-6.166786275103614E-3</v>
      </c>
      <c r="L103" s="5">
        <f t="shared" si="21"/>
        <v>1.4696538244092505E-4</v>
      </c>
      <c r="M103" s="5">
        <f t="shared" si="21"/>
        <v>-1.747485752887315E-3</v>
      </c>
    </row>
    <row r="104" spans="1:13" x14ac:dyDescent="0.35">
      <c r="A104" s="6" t="s">
        <v>76</v>
      </c>
      <c r="B104" s="5"/>
      <c r="C104" s="5"/>
      <c r="D104" s="5"/>
      <c r="E104" s="5"/>
      <c r="F104" s="5"/>
      <c r="G104" s="5"/>
      <c r="H104" s="5">
        <f t="shared" ref="H104:J104" si="22">H92-$H$84</f>
        <v>8.8426626196039942E-3</v>
      </c>
      <c r="I104" s="5">
        <f t="shared" si="22"/>
        <v>1.0958910047934173E-2</v>
      </c>
      <c r="J104" s="5">
        <f t="shared" si="22"/>
        <v>8.1161444674864025E-3</v>
      </c>
      <c r="K104" s="5">
        <f t="shared" ref="K104:M104" si="23">K92-$K$84</f>
        <v>-7.0235365252260817E-5</v>
      </c>
      <c r="L104" s="5">
        <f t="shared" si="23"/>
        <v>1.6297744884862797E-3</v>
      </c>
      <c r="M104" s="5">
        <f t="shared" si="23"/>
        <v>-4.2764563599902161E-4</v>
      </c>
    </row>
    <row r="105" spans="1:13" x14ac:dyDescent="0.35">
      <c r="A105" s="6" t="s">
        <v>77</v>
      </c>
      <c r="B105" s="5"/>
      <c r="C105" s="5"/>
      <c r="D105" s="5"/>
      <c r="E105" s="5"/>
      <c r="F105" s="5"/>
      <c r="G105" s="5"/>
      <c r="H105" s="5">
        <f t="shared" ref="H105:J105" si="24">H93-$H$84</f>
        <v>1.888246041047853E-2</v>
      </c>
      <c r="I105" s="5">
        <f t="shared" si="24"/>
        <v>1.9851295862490043E-2</v>
      </c>
      <c r="J105" s="5">
        <f t="shared" si="24"/>
        <v>2.307887876572344E-2</v>
      </c>
      <c r="K105" s="5">
        <f t="shared" ref="K105:M105" si="25">K93-$K$84</f>
        <v>9.0287349378435217E-3</v>
      </c>
      <c r="L105" s="5">
        <f t="shared" si="25"/>
        <v>9.5100415347891265E-3</v>
      </c>
      <c r="M105" s="5">
        <f t="shared" si="25"/>
        <v>1.3826150805665197E-2</v>
      </c>
    </row>
  </sheetData>
  <mergeCells count="40">
    <mergeCell ref="B96:D96"/>
    <mergeCell ref="E96:G96"/>
    <mergeCell ref="H96:J96"/>
    <mergeCell ref="K96:M96"/>
    <mergeCell ref="H46:J46"/>
    <mergeCell ref="K46:M46"/>
    <mergeCell ref="H49:J49"/>
    <mergeCell ref="K49:M49"/>
    <mergeCell ref="H51:J51"/>
    <mergeCell ref="K51:M51"/>
    <mergeCell ref="H53:J53"/>
    <mergeCell ref="K53:M53"/>
    <mergeCell ref="H55:J55"/>
    <mergeCell ref="K55:M55"/>
    <mergeCell ref="N46:P46"/>
    <mergeCell ref="Q46:S46"/>
    <mergeCell ref="H48:J48"/>
    <mergeCell ref="K48:M48"/>
    <mergeCell ref="N48:P48"/>
    <mergeCell ref="Q48:S48"/>
    <mergeCell ref="N49:P49"/>
    <mergeCell ref="Q49:S49"/>
    <mergeCell ref="H50:J50"/>
    <mergeCell ref="K50:M50"/>
    <mergeCell ref="N50:P50"/>
    <mergeCell ref="Q50:S50"/>
    <mergeCell ref="N51:P51"/>
    <mergeCell ref="Q51:S51"/>
    <mergeCell ref="H52:J52"/>
    <mergeCell ref="K52:M52"/>
    <mergeCell ref="N52:P52"/>
    <mergeCell ref="Q52:S52"/>
    <mergeCell ref="N55:P55"/>
    <mergeCell ref="Q55:S55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sofort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2025-11-07T06:27:52Z</dcterms:created>
  <dcterms:modified xsi:type="dcterms:W3CDTF">2026-02-03T11:31:47Z</dcterms:modified>
</cp:coreProperties>
</file>